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6880" firstSheet="2" activeTab="1"/>
  </bookViews>
  <sheets>
    <sheet name="汇总表" sheetId="3" r:id="rId1"/>
    <sheet name="报价表1 -管理人员餐费" sheetId="7" r:id="rId2"/>
    <sheet name="报价表2-场地租赁费" sheetId="8" r:id="rId3"/>
  </sheets>
  <definedNames>
    <definedName name="_xlnm.Print_Area" localSheetId="0">汇总表!$A$1:$G$5</definedName>
    <definedName name="_xlnm.Print_Area" localSheetId="1">'报价表1 -管理人员餐费'!$A$1:$H$9</definedName>
    <definedName name="_xlnm.Print_Area" localSheetId="2">'报价表2-场地租赁费'!$A$1:$H$7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<sst xmlns="http://schemas.openxmlformats.org/spreadsheetml/2006/main" count="51" uniqueCount="36">
  <si>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东莞市机器人智创城施工项目-饭堂、小卖部经营权承包采购
限价费用汇总表</t>
  </si>
  <si>
    <t>序号</t>
  </si>
  <si>
    <t>费用名称</t>
  </si>
  <si>
    <t>控制价（元）</t>
  </si>
  <si>
    <t>采购限价
（元）</t>
  </si>
  <si>
    <t>投标报价             不含税
（元）</t>
  </si>
  <si>
    <t>投标报价          含税
（元）</t>
  </si>
  <si>
    <t>备注</t>
  </si>
  <si>
    <t>工程费用</t>
  </si>
  <si>
    <t>汇总报价</t>
  </si>
  <si>
    <t>小写：</t>
  </si>
  <si>
    <t>大写：</t>
  </si>
  <si>
    <t>报价表</t>
  </si>
  <si>
    <t>项目名称：东莞市机器人智创城施工项目-饭堂、小卖部经营权承包采购               金额：   元</t>
  </si>
  <si>
    <r>
      <rPr>
        <sz val="10"/>
        <rFont val="SimSun"/>
        <charset val="134"/>
      </rPr>
      <t>序 号</t>
    </r>
  </si>
  <si>
    <r>
      <rPr>
        <sz val="10"/>
        <rFont val="SimSun"/>
        <charset val="134"/>
      </rPr>
      <t>名称</t>
    </r>
  </si>
  <si>
    <r>
      <rPr>
        <sz val="10"/>
        <rFont val="SimSun"/>
        <charset val="134"/>
      </rPr>
      <t>要求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</si>
  <si>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</si>
  <si>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暂定数量</t>
    </r>
  </si>
  <si>
    <t>不含税单价</t>
  </si>
  <si>
    <t>不含税合价</t>
  </si>
  <si>
    <r>
      <rPr>
        <sz val="10"/>
        <rFont val="SimSun"/>
        <charset val="134"/>
      </rPr>
      <t>备 注</t>
    </r>
  </si>
  <si>
    <r>
      <rPr>
        <sz val="10"/>
        <rFont val="SimSun"/>
        <charset val="134"/>
      </rPr>
      <t>管理人员早餐</t>
    </r>
  </si>
  <si>
    <t>每月的餐费根据吃
饭打卡记录进行支
付</t>
  </si>
  <si>
    <r>
      <rPr>
        <sz val="10"/>
        <rFont val="SimSun"/>
        <charset val="134"/>
      </rPr>
      <t>人/次</t>
    </r>
  </si>
  <si>
    <t>本报价为固定价，不参与竞价。</t>
  </si>
  <si>
    <r>
      <rPr>
        <sz val="10"/>
        <rFont val="SimSun"/>
        <charset val="134"/>
      </rPr>
      <t>管理人员中餐</t>
    </r>
  </si>
  <si>
    <r>
      <rPr>
        <sz val="10"/>
        <rFont val="SimSun"/>
        <charset val="134"/>
      </rPr>
      <t>管理人员晚餐</t>
    </r>
  </si>
  <si>
    <t>不含税合计</t>
  </si>
  <si>
    <t>税金</t>
  </si>
  <si>
    <t xml:space="preserve">税率    </t>
  </si>
  <si>
    <t>含税合计</t>
  </si>
  <si>
    <t>场地租赁费</t>
  </si>
  <si>
    <r>
      <rPr>
        <sz val="11"/>
        <rFont val="SimSun"/>
        <charset val="134"/>
      </rPr>
      <t xml:space="preserve">发包人仅提供场地。
</t>
    </r>
    <r>
      <rPr>
        <sz val="11"/>
        <rFont val="SimSun"/>
        <charset val="134"/>
      </rPr>
      <t xml:space="preserve">中标人自行配置厨
</t>
    </r>
    <r>
      <rPr>
        <sz val="11"/>
        <rFont val="SimSun"/>
        <charset val="134"/>
      </rPr>
      <t xml:space="preserve">具设备、餐具及其他
</t>
    </r>
    <r>
      <rPr>
        <sz val="11"/>
        <rFont val="SimSun"/>
        <charset val="134"/>
      </rPr>
      <t xml:space="preserve">配套设施、水电费按
</t>
    </r>
    <r>
      <rPr>
        <sz val="11"/>
        <rFont val="SimSun"/>
        <charset val="134"/>
      </rPr>
      <t>实单独计取</t>
    </r>
  </si>
  <si>
    <r>
      <rPr>
        <sz val="11"/>
        <rFont val="SimSun"/>
        <charset val="134"/>
      </rPr>
      <t>月</t>
    </r>
  </si>
  <si>
    <t xml:space="preserve">税率 13%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</si>
</sst>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#,##0.00_ "/>
    <numFmt numFmtId="179" formatCode="[DBNum2][$-804]General"/>
  </numFmts>
  <fonts count="39">
    <font>
      <sz val="11"/>
      <color rgb="FF000000"/>
      <name val="Arial"/>
      <charset val="204"/>
    </font>
    <font>
      <b/>
      <sz val="14"/>
      <color rgb="FF000000"/>
      <name val="宋体"/>
      <charset val="204"/>
    </font>
    <font>
      <b/>
      <sz val="14"/>
      <color rgb="FF000000"/>
      <name val="Arial"/>
      <charset val="204"/>
    </font>
    <font>
      <b/>
      <sz val="10"/>
      <name val="FangSong"/>
      <charset val="134"/>
    </font>
    <font>
      <b/>
      <sz val="11"/>
      <color rgb="FF000000"/>
      <name val="Arial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b/>
      <sz val="10"/>
      <color rgb="FF000000"/>
      <name val="SimSun"/>
      <charset val="134"/>
    </font>
    <font>
      <sz val="10"/>
      <color rgb="FF000000"/>
      <name val="Arial"/>
      <charset val="134"/>
    </font>
    <font>
      <b/>
      <u/>
      <sz val="10"/>
      <color rgb="FF000000"/>
      <name val="SimSun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4" applyNumberFormat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9" fillId="4" borderId="14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</cellStyleXfs>
  <cellXfs count="52"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177" fontId="0" fillId="0" borderId="0" xfId="0" applyNumberForma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9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7" fontId="14" fillId="0" borderId="0" xfId="0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78" fontId="13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177" fontId="13" fillId="0" borderId="0" xfId="0" applyNumberFormat="1" applyFont="1" applyFill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77" fontId="13" fillId="0" borderId="7" xfId="0" applyNumberFormat="1" applyFont="1" applyFill="1" applyBorder="1" applyAlignment="1">
      <alignment vertical="center"/>
    </xf>
    <xf numFmtId="177" fontId="13" fillId="0" borderId="1" xfId="0" applyNumberFormat="1" applyFont="1" applyFill="1" applyBorder="1" applyAlignment="1">
      <alignment vertical="center"/>
    </xf>
    <xf numFmtId="178" fontId="13" fillId="0" borderId="2" xfId="0" applyNumberFormat="1" applyFont="1" applyFill="1" applyBorder="1" applyAlignment="1">
      <alignment horizontal="center" vertical="center"/>
    </xf>
    <xf numFmtId="178" fontId="13" fillId="0" borderId="4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179" fontId="17" fillId="0" borderId="2" xfId="0" applyNumberFormat="1" applyFont="1" applyFill="1" applyBorder="1" applyAlignment="1">
      <alignment horizontal="center" vertical="center"/>
    </xf>
    <xf numFmtId="179" fontId="17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666750</xdr:colOff>
      <xdr:row>3</xdr:row>
      <xdr:rowOff>850900</xdr:rowOff>
    </xdr:from>
    <xdr:ext cx="146685" cy="1461769"/>
    <xdr:grpSp>
      <xdr:nvGrpSpPr>
        <xdr:cNvPr id="2" name="group1"/>
        <xdr:cNvGrpSpPr/>
      </xdr:nvGrpSpPr>
      <xdr:grpSpPr>
        <a:xfrm>
          <a:off x="8039100" y="2556510"/>
          <a:ext cx="146685" cy="1461135"/>
          <a:chOff x="0" y="0"/>
          <a:chExt cx="146067" cy="1461191"/>
        </a:xfrm>
      </xdr:grpSpPr>
      <xdr:pic>
        <xdr:nvPicPr>
          <xdr:cNvPr id="3" name="image2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684" y="0"/>
            <a:ext cx="126999" cy="1461191"/>
          </a:xfrm>
          <a:prstGeom prst="rect">
            <a:avLst/>
          </a:prstGeom>
        </xdr:spPr>
      </xdr:pic>
      <xdr:sp>
        <xdr:nvSpPr>
          <xdr:cNvPr id="4" name="textbox3"/>
          <xdr:cNvSpPr txBox="1"/>
        </xdr:nvSpPr>
        <xdr:spPr>
          <a:xfrm>
            <a:off x="-12700" y="1315085"/>
            <a:ext cx="79120" cy="94131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 eaLnBrk="0">
              <a:lnSpc>
                <a:spcPct val="90000"/>
              </a:lnSpc>
            </a:pPr>
            <a:endParaRPr sz="1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12700" algn="l" rtl="0" eaLnBrk="0">
              <a:lnSpc>
                <a:spcPct val="78000"/>
              </a:lnSpc>
            </a:pPr>
            <a:endParaRPr lang="zh-CN" altLang="en-US" sz="6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666750</xdr:colOff>
      <xdr:row>3</xdr:row>
      <xdr:rowOff>0</xdr:rowOff>
    </xdr:from>
    <xdr:ext cx="146685" cy="1461769"/>
    <xdr:grpSp>
      <xdr:nvGrpSpPr>
        <xdr:cNvPr id="2" name="group1"/>
        <xdr:cNvGrpSpPr/>
      </xdr:nvGrpSpPr>
      <xdr:grpSpPr>
        <a:xfrm>
          <a:off x="8039100" y="1705610"/>
          <a:ext cx="146685" cy="1461135"/>
          <a:chOff x="0" y="0"/>
          <a:chExt cx="146067" cy="1461191"/>
        </a:xfrm>
      </xdr:grpSpPr>
      <xdr:pic>
        <xdr:nvPicPr>
          <xdr:cNvPr id="3" name="image2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684" y="0"/>
            <a:ext cx="126999" cy="1461191"/>
          </a:xfrm>
          <a:prstGeom prst="rect">
            <a:avLst/>
          </a:prstGeom>
        </xdr:spPr>
      </xdr:pic>
      <xdr:sp>
        <xdr:nvSpPr>
          <xdr:cNvPr id="4" name="textbox3"/>
          <xdr:cNvSpPr txBox="1"/>
        </xdr:nvSpPr>
        <xdr:spPr>
          <a:xfrm>
            <a:off x="-12700" y="1315085"/>
            <a:ext cx="79120" cy="94131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 eaLnBrk="0">
              <a:lnSpc>
                <a:spcPct val="90000"/>
              </a:lnSpc>
            </a:pPr>
            <a:endParaRPr sz="1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12700" algn="l" rtl="0" eaLnBrk="0">
              <a:lnSpc>
                <a:spcPct val="78000"/>
              </a:lnSpc>
            </a:pPr>
            <a:r>
              <a:rPr sz="600" kern="0" spc="-10" dirty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D</a:t>
            </a:r>
            <a:endParaRPr lang="zh-CN" altLang="en-US" sz="6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view="pageBreakPreview" zoomScaleNormal="100" workbookViewId="0">
      <selection activeCell="H3" sqref="H3:I3"/>
    </sheetView>
  </sheetViews>
  <sheetFormatPr defaultColWidth="9.33333333333333" defaultRowHeight="15" outlineLevelRow="4"/>
  <cols>
    <col min="1" max="1" width="7.125" style="27" customWidth="1"/>
    <col min="2" max="2" width="19.8416666666667" style="27" customWidth="1"/>
    <col min="3" max="3" width="21.125" style="27" customWidth="1"/>
    <col min="4" max="4" width="20.1" style="27" customWidth="1"/>
    <col min="5" max="5" width="23.25" style="27" customWidth="1"/>
    <col min="6" max="6" width="21.375" style="27" customWidth="1"/>
    <col min="7" max="7" width="21.525" style="27" customWidth="1"/>
    <col min="8" max="9" width="14.875" style="27"/>
    <col min="10" max="16384" width="9.33333333333333" style="27"/>
  </cols>
  <sheetData>
    <row r="1" s="27" customFormat="1" ht="54" customHeight="1" spans="1:9">
      <c r="A1" s="28" t="s">
        <v>0</v>
      </c>
      <c r="B1" s="29"/>
      <c r="C1" s="29"/>
      <c r="D1" s="30"/>
      <c r="E1" s="30"/>
      <c r="F1" s="29"/>
      <c r="G1" s="29"/>
    </row>
    <row r="2" s="27" customFormat="1" ht="52" customHeight="1" spans="1:9">
      <c r="A2" s="31" t="s">
        <v>1</v>
      </c>
      <c r="B2" s="31" t="s">
        <v>2</v>
      </c>
      <c r="C2" s="31" t="s">
        <v>3</v>
      </c>
      <c r="D2" s="32" t="s">
        <v>4</v>
      </c>
      <c r="E2" s="33" t="s">
        <v>5</v>
      </c>
      <c r="F2" s="33" t="s">
        <v>6</v>
      </c>
      <c r="G2" s="31" t="s">
        <v>7</v>
      </c>
    </row>
    <row r="3" s="27" customFormat="1" ht="52" customHeight="1" spans="1:9">
      <c r="A3" s="34">
        <v>1</v>
      </c>
      <c r="B3" s="35" t="s">
        <v>8</v>
      </c>
      <c r="C3" s="36">
        <v>1189100</v>
      </c>
      <c r="D3" s="36">
        <v>1189100</v>
      </c>
      <c r="E3" s="36"/>
      <c r="F3" s="36"/>
      <c r="G3" s="37"/>
      <c r="H3" s="38"/>
      <c r="I3" s="38"/>
    </row>
    <row r="4" s="27" customFormat="1" ht="52" customHeight="1" spans="1:9">
      <c r="A4" s="39" t="s">
        <v>9</v>
      </c>
      <c r="B4" s="40"/>
      <c r="C4" s="41"/>
      <c r="D4" s="42"/>
      <c r="E4" s="43" t="s">
        <v>10</v>
      </c>
      <c r="F4" s="44"/>
      <c r="G4" s="45"/>
      <c r="I4" s="38"/>
    </row>
    <row r="5" s="27" customFormat="1" ht="52" customHeight="1" spans="1:9">
      <c r="A5" s="46"/>
      <c r="B5" s="47"/>
      <c r="C5" s="48"/>
      <c r="D5" s="49"/>
      <c r="E5" s="43" t="s">
        <v>11</v>
      </c>
      <c r="F5" s="50"/>
      <c r="G5" s="51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59" orientation="portrait"/>
  <headerFooter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view="pageBreakPreview" zoomScale="115" zoomScaleNormal="100" workbookViewId="0">
      <selection activeCell="J6" sqref="J6"/>
    </sheetView>
  </sheetViews>
  <sheetFormatPr defaultColWidth="9" defaultRowHeight="14"/>
  <cols>
    <col min="1" max="1" width="4.375" customWidth="1"/>
    <col min="2" max="2" width="18" customWidth="1"/>
    <col min="3" max="3" width="19.75" customWidth="1"/>
    <col min="4" max="4" width="10.125" customWidth="1"/>
    <col min="5" max="5" width="11.375" customWidth="1"/>
    <col min="6" max="6" width="13" customWidth="1"/>
    <col min="7" max="7" width="13.625" customWidth="1"/>
    <col min="8" max="8" width="6.5" customWidth="1"/>
    <col min="10" max="10" width="12.625"/>
  </cols>
  <sheetData>
    <row r="1" ht="47" customHeight="1" spans="1:10">
      <c r="A1" s="1" t="s">
        <v>12</v>
      </c>
      <c r="B1" s="2"/>
      <c r="C1" s="2"/>
      <c r="D1" s="2"/>
      <c r="E1" s="2"/>
      <c r="F1" s="2"/>
      <c r="G1" s="2"/>
      <c r="H1" s="2"/>
    </row>
    <row r="2" ht="43" customHeight="1" spans="1:10">
      <c r="A2" s="3" t="s">
        <v>13</v>
      </c>
      <c r="B2" s="4"/>
      <c r="C2" s="4"/>
      <c r="D2" s="4"/>
      <c r="E2" s="4"/>
      <c r="F2" s="4"/>
      <c r="G2" s="4"/>
      <c r="H2" s="4"/>
    </row>
    <row r="3" ht="44.3" customHeight="1" spans="1:10">
      <c r="A3" s="5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7" t="s">
        <v>19</v>
      </c>
      <c r="G3" s="7" t="s">
        <v>20</v>
      </c>
      <c r="H3" s="5" t="s">
        <v>21</v>
      </c>
    </row>
    <row r="4" ht="74.5" customHeight="1" spans="1:10">
      <c r="A4" s="8">
        <v>1</v>
      </c>
      <c r="B4" s="6" t="s">
        <v>22</v>
      </c>
      <c r="C4" s="7" t="s">
        <v>23</v>
      </c>
      <c r="D4" s="6" t="s">
        <v>24</v>
      </c>
      <c r="E4" s="8">
        <f t="shared" ref="E4:E6" si="0">380*45</f>
        <v>17100</v>
      </c>
      <c r="F4" s="23">
        <f>8/(1+3%)</f>
        <v>7.76699029126214</v>
      </c>
      <c r="G4" s="14">
        <f t="shared" ref="G4:G6" si="1">E4*F4</f>
        <v>132815.533980583</v>
      </c>
      <c r="H4" s="24" t="s">
        <v>25</v>
      </c>
      <c r="J4" s="16"/>
    </row>
    <row r="5" ht="71" customHeight="1" spans="1:10">
      <c r="A5" s="8">
        <v>2</v>
      </c>
      <c r="B5" s="6" t="s">
        <v>26</v>
      </c>
      <c r="C5" s="25"/>
      <c r="D5" s="6" t="s">
        <v>24</v>
      </c>
      <c r="E5" s="8">
        <f t="shared" si="0"/>
        <v>17100</v>
      </c>
      <c r="F5" s="23">
        <f>25/(1+3%)</f>
        <v>24.2718446601942</v>
      </c>
      <c r="G5" s="14">
        <f t="shared" si="1"/>
        <v>415048.54368932</v>
      </c>
      <c r="H5" s="15"/>
      <c r="J5" s="16"/>
    </row>
    <row r="6" ht="70.5" customHeight="1" spans="1:10">
      <c r="A6" s="8">
        <v>3</v>
      </c>
      <c r="B6" s="6" t="s">
        <v>27</v>
      </c>
      <c r="C6" s="25"/>
      <c r="D6" s="6" t="s">
        <v>24</v>
      </c>
      <c r="E6" s="8">
        <f t="shared" si="0"/>
        <v>17100</v>
      </c>
      <c r="F6" s="23">
        <f>22/(1+3%)</f>
        <v>21.3592233009709</v>
      </c>
      <c r="G6" s="14">
        <f t="shared" si="1"/>
        <v>365242.718446602</v>
      </c>
      <c r="H6" s="15"/>
      <c r="J6" s="16"/>
    </row>
    <row r="7" ht="31" customHeight="1" spans="1:10">
      <c r="A7" s="8">
        <v>4</v>
      </c>
      <c r="B7" s="17" t="s">
        <v>28</v>
      </c>
      <c r="C7" s="18"/>
      <c r="D7" s="18"/>
      <c r="E7" s="18"/>
      <c r="F7" s="19"/>
      <c r="G7" s="14">
        <f>SUM(G4:G6)</f>
        <v>913106.796116505</v>
      </c>
      <c r="H7" s="20"/>
    </row>
    <row r="8" ht="31" customHeight="1" spans="1:10">
      <c r="A8" s="8">
        <v>5</v>
      </c>
      <c r="B8" s="17" t="s">
        <v>29</v>
      </c>
      <c r="C8" s="18"/>
      <c r="D8" s="18"/>
      <c r="E8" s="19"/>
      <c r="F8" s="26" t="s">
        <v>30</v>
      </c>
      <c r="G8" s="22"/>
      <c r="H8" s="20"/>
    </row>
    <row r="9" ht="32" customHeight="1" spans="1:10">
      <c r="A9" s="8">
        <v>6</v>
      </c>
      <c r="B9" s="17" t="s">
        <v>31</v>
      </c>
      <c r="C9" s="18"/>
      <c r="D9" s="18"/>
      <c r="E9" s="18"/>
      <c r="F9" s="19"/>
      <c r="G9" s="22"/>
      <c r="H9" s="20"/>
    </row>
  </sheetData>
  <mergeCells count="7">
    <mergeCell ref="A1:H1"/>
    <mergeCell ref="A2:H2"/>
    <mergeCell ref="B7:F7"/>
    <mergeCell ref="B8:E8"/>
    <mergeCell ref="B9:F9"/>
    <mergeCell ref="C4:C6"/>
    <mergeCell ref="H4:H6"/>
  </mergeCells>
  <pageMargins left="0.7" right="0.7" top="0.75" bottom="0.75" header="0.3" footer="0.3"/>
  <pageSetup paperSize="9" scale="83" orientation="portrait"/>
  <headerFooter/>
  <colBreaks count="1" manualBreakCount="1">
    <brk id="8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view="pageBreakPreview" zoomScale="130" zoomScaleNormal="100" workbookViewId="0">
      <selection activeCell="K5" sqref="K5"/>
    </sheetView>
  </sheetViews>
  <sheetFormatPr defaultColWidth="9" defaultRowHeight="14" outlineLevelRow="6"/>
  <cols>
    <col min="1" max="1" width="4.375" customWidth="1"/>
    <col min="2" max="2" width="18" customWidth="1"/>
    <col min="3" max="3" width="19.75" customWidth="1"/>
    <col min="4" max="4" width="10.125" customWidth="1"/>
    <col min="5" max="5" width="11.375" customWidth="1"/>
    <col min="6" max="6" width="13" customWidth="1"/>
    <col min="7" max="7" width="13.625" customWidth="1"/>
    <col min="8" max="8" width="6.5" customWidth="1"/>
    <col min="10" max="10" width="12.625"/>
  </cols>
  <sheetData>
    <row r="1" ht="47" customHeight="1" spans="1:10">
      <c r="A1" s="1" t="s">
        <v>12</v>
      </c>
      <c r="B1" s="2"/>
      <c r="C1" s="2"/>
      <c r="D1" s="2"/>
      <c r="E1" s="2"/>
      <c r="F1" s="2"/>
      <c r="G1" s="2"/>
      <c r="H1" s="2"/>
    </row>
    <row r="2" ht="43" customHeight="1" spans="1:10">
      <c r="A2" s="3" t="s">
        <v>13</v>
      </c>
      <c r="B2" s="4"/>
      <c r="C2" s="4"/>
      <c r="D2" s="4"/>
      <c r="E2" s="4"/>
      <c r="F2" s="4"/>
      <c r="G2" s="4"/>
      <c r="H2" s="4"/>
    </row>
    <row r="3" ht="44.3" customHeight="1" spans="1:10">
      <c r="A3" s="5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7" t="s">
        <v>19</v>
      </c>
      <c r="G3" s="7" t="s">
        <v>20</v>
      </c>
      <c r="H3" s="5" t="s">
        <v>21</v>
      </c>
    </row>
    <row r="4" ht="70.5" customHeight="1" spans="1:10">
      <c r="A4" s="8">
        <v>1</v>
      </c>
      <c r="B4" s="9" t="s">
        <v>32</v>
      </c>
      <c r="C4" s="10" t="s">
        <v>33</v>
      </c>
      <c r="D4" s="11" t="s">
        <v>34</v>
      </c>
      <c r="E4" s="12">
        <v>11</v>
      </c>
      <c r="F4" s="13"/>
      <c r="G4" s="14"/>
      <c r="H4" s="15"/>
      <c r="J4" s="16"/>
    </row>
    <row r="5" ht="31" customHeight="1" spans="1:10">
      <c r="A5" s="8">
        <v>2</v>
      </c>
      <c r="B5" s="17" t="s">
        <v>28</v>
      </c>
      <c r="C5" s="18"/>
      <c r="D5" s="18"/>
      <c r="E5" s="18"/>
      <c r="F5" s="19"/>
      <c r="G5" s="14"/>
      <c r="H5" s="20"/>
    </row>
    <row r="6" ht="31" customHeight="1" spans="1:10">
      <c r="A6" s="8">
        <v>3</v>
      </c>
      <c r="B6" s="17" t="s">
        <v>29</v>
      </c>
      <c r="C6" s="18"/>
      <c r="D6" s="18"/>
      <c r="E6" s="19"/>
      <c r="F6" s="21" t="s">
        <v>35</v>
      </c>
      <c r="G6" s="22"/>
      <c r="H6" s="20"/>
    </row>
    <row r="7" ht="32" customHeight="1" spans="1:10">
      <c r="A7" s="8">
        <v>4</v>
      </c>
      <c r="B7" s="17" t="s">
        <v>31</v>
      </c>
      <c r="C7" s="18"/>
      <c r="D7" s="18"/>
      <c r="E7" s="18"/>
      <c r="F7" s="19"/>
      <c r="G7" s="22"/>
      <c r="H7" s="20"/>
    </row>
  </sheetData>
  <mergeCells count="5">
    <mergeCell ref="A1:H1"/>
    <mergeCell ref="A2:H2"/>
    <mergeCell ref="B5:F5"/>
    <mergeCell ref="B6:E6"/>
    <mergeCell ref="B7:F7"/>
  </mergeCells>
  <pageMargins left="0.7" right="0.7" top="0.75" bottom="0.75" header="0.3" footer="0.3"/>
  <pageSetup paperSize="9" scale="83" orientation="portrait"/>
  <headerFooter/>
  <colBreaks count="1" manualBreakCount="1">
    <brk id="8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报价表1 -管理人员餐费</vt:lpstr>
      <vt:lpstr>报价表2-场地租赁费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鱼儿</cp:lastModifiedBy>
  <dcterms:created xsi:type="dcterms:W3CDTF">2026-03-02T08:56:00Z</dcterms:created>
  <dcterms:modified xsi:type="dcterms:W3CDTF">2026-03-24T03:46:19Z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2026-03-02T00:56:39Z</vt:filetime>
  </property>
  <property fmtid="{D5CDD505-2E9C-101B-9397-08002B2CF9AE}" pid="4" name="UsrData">
    <vt:lpwstr>69a4e0446314910020fa0f4bwl</vt:lpwstr>
  </property>
  <property fmtid="{D5CDD505-2E9C-101B-9397-08002B2CF9AE}" pid="5" name="ICV">
    <vt:lpwstr>472DBC6C72C442D5A7461052B753C6A9_13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